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cuments\AA- MINISTERIO 2025\2025 GGC\LIBERACIONES\CLAUDIA CHIQUIZA\"/>
    </mc:Choice>
  </mc:AlternateContent>
  <bookViews>
    <workbookView xWindow="0" yWindow="0" windowWidth="20490" windowHeight="7350" activeTab="3"/>
  </bookViews>
  <sheets>
    <sheet name="299" sheetId="4" r:id="rId1"/>
    <sheet name="240" sheetId="3" r:id="rId2"/>
    <sheet name="1175" sheetId="2" r:id="rId3"/>
    <sheet name="1133" sheetId="1" r:id="rId4"/>
  </sheets>
  <definedNames>
    <definedName name="_xlnm.Print_Area" localSheetId="1">'240'!$A$1:$E$31</definedName>
    <definedName name="_xlnm.Print_Area" localSheetId="0">'299'!$A$1:$E$29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D14" i="4"/>
  <c r="D12" i="4"/>
  <c r="D10" i="4"/>
  <c r="D8" i="4"/>
  <c r="D6" i="4"/>
  <c r="D4" i="4"/>
  <c r="C3" i="4"/>
  <c r="C15" i="4" s="1"/>
  <c r="C2" i="4"/>
  <c r="D13" i="4" s="1"/>
  <c r="C16" i="3"/>
  <c r="C3" i="3"/>
  <c r="C15" i="3" s="1"/>
  <c r="C2" i="3"/>
  <c r="D13" i="3" s="1"/>
  <c r="C15" i="2"/>
  <c r="C7" i="2"/>
  <c r="C2" i="2"/>
  <c r="D14" i="2" s="1"/>
  <c r="C26" i="1"/>
  <c r="C15" i="1"/>
  <c r="C7" i="1"/>
  <c r="C2" i="1"/>
  <c r="D14" i="1" s="1"/>
  <c r="D4" i="3" l="1"/>
  <c r="D8" i="3"/>
  <c r="D12" i="3"/>
  <c r="D6" i="3"/>
  <c r="D10" i="3"/>
  <c r="D14" i="3"/>
  <c r="D3" i="4"/>
  <c r="D5" i="4"/>
  <c r="D7" i="4"/>
  <c r="D9" i="4"/>
  <c r="D11" i="4"/>
  <c r="D3" i="3"/>
  <c r="D5" i="3"/>
  <c r="D7" i="3"/>
  <c r="D9" i="3"/>
  <c r="D11" i="3"/>
  <c r="D4" i="2"/>
  <c r="D6" i="2"/>
  <c r="D7" i="2"/>
  <c r="D9" i="2"/>
  <c r="D11" i="2"/>
  <c r="D13" i="2"/>
  <c r="D3" i="2"/>
  <c r="D5" i="2"/>
  <c r="D8" i="2"/>
  <c r="D10" i="2"/>
  <c r="D12" i="2"/>
  <c r="D4" i="1"/>
  <c r="D6" i="1"/>
  <c r="D7" i="1"/>
  <c r="D9" i="1"/>
  <c r="D11" i="1"/>
  <c r="D13" i="1"/>
  <c r="D3" i="1"/>
  <c r="D5" i="1"/>
  <c r="D8" i="1"/>
  <c r="D10" i="1"/>
  <c r="D12" i="1"/>
  <c r="D15" i="4" l="1"/>
  <c r="C21" i="4" s="1"/>
  <c r="C22" i="4" s="1"/>
  <c r="D15" i="3"/>
  <c r="C23" i="3" s="1"/>
  <c r="C24" i="3" s="1"/>
  <c r="D15" i="2"/>
  <c r="C27" i="2" s="1"/>
  <c r="C28" i="2" s="1"/>
  <c r="D15" i="1"/>
  <c r="C27" i="1" s="1"/>
  <c r="C28" i="1" s="1"/>
</calcChain>
</file>

<file path=xl/sharedStrings.xml><?xml version="1.0" encoding="utf-8"?>
<sst xmlns="http://schemas.openxmlformats.org/spreadsheetml/2006/main" count="97" uniqueCount="37">
  <si>
    <t>RONCANCIO QUIROGA MICHEL VANESSA</t>
  </si>
  <si>
    <t>MENSUALIDAD</t>
  </si>
  <si>
    <t>DÍA</t>
  </si>
  <si>
    <t>VALOR</t>
  </si>
  <si>
    <t>VALOR TOTAL</t>
  </si>
  <si>
    <t>NEÓN</t>
  </si>
  <si>
    <t>ENERO</t>
  </si>
  <si>
    <t>FEBRERO</t>
  </si>
  <si>
    <t>MARZO</t>
  </si>
  <si>
    <t xml:space="preserve">ABRIL </t>
  </si>
  <si>
    <t xml:space="preserve">MAYO </t>
  </si>
  <si>
    <t>JUNIO</t>
  </si>
  <si>
    <t>JULIO</t>
  </si>
  <si>
    <t>AGOSTO</t>
  </si>
  <si>
    <t>SEPTIEMBRE</t>
  </si>
  <si>
    <t xml:space="preserve">OCTUBRE </t>
  </si>
  <si>
    <t>NOVIEMBRE</t>
  </si>
  <si>
    <t>DICIEMBRE</t>
  </si>
  <si>
    <t>SUSCRIPCIÓN ESTIMADA</t>
  </si>
  <si>
    <t>INICIO ESTIMADA</t>
  </si>
  <si>
    <t>FINAL</t>
  </si>
  <si>
    <t>SEGÚN EP</t>
  </si>
  <si>
    <t>SEGÚN NEÓN</t>
  </si>
  <si>
    <t>VALOR INICIAL</t>
  </si>
  <si>
    <t xml:space="preserve"> DÍAS PARA LIBERAR TENIENDO EN CUENTA INICIO REAL</t>
  </si>
  <si>
    <t>VALOR DEL CONTRATO MENOS LIBERACIÓN</t>
  </si>
  <si>
    <t>PINZÓN LEYVA MARÍA DEL PILAR</t>
  </si>
  <si>
    <t>SONIA PAOLA GARCIA CONTRERAS</t>
  </si>
  <si>
    <t xml:space="preserve">SUSCRIPCIÓN </t>
  </si>
  <si>
    <t xml:space="preserve">INICIO </t>
  </si>
  <si>
    <t>ESTIMADO</t>
  </si>
  <si>
    <t>VALOR INICIAL COMPROMETIDO RPs</t>
  </si>
  <si>
    <t>VALOR A EJECUTAR</t>
  </si>
  <si>
    <t>VALOR  A LIBERAR</t>
  </si>
  <si>
    <t>MARIA CAROLINA LOZANO GUZMAN</t>
  </si>
  <si>
    <t>INICIO SECOP</t>
  </si>
  <si>
    <t>FINAL SECOP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</si>
</sst>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164" formatCode="_-* #,##0.00\ _€_-;\-* #,##0.00\ _€_-;_-* &quot;-&quot;??\ _€_-;_-@_-"/>
    <numFmt numFmtId="165" formatCode="_-&quot;$&quot;\ * #,##0.00_-;\-&quot;$&quot;\ * #,##0.00_-;_-&quot;$&quot;\ * &quot;-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35">
    <xf numFmtId="0" fontId="0" fillId="0" borderId="0" xfId="0"/>
    <xf numFmtId="164" fontId="2" fillId="0" borderId="1" xfId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justify"/>
    </xf>
    <xf numFmtId="4" fontId="0" fillId="0" borderId="1" xfId="0" applyNumberFormat="1" applyBorder="1" applyAlignment="1">
      <alignment horizontal="center" vertical="justify"/>
    </xf>
    <xf numFmtId="42" fontId="0" fillId="0" borderId="2" xfId="2" applyFont="1" applyBorder="1"/>
    <xf numFmtId="0" fontId="0" fillId="0" borderId="3" xfId="0" applyBorder="1"/>
    <xf numFmtId="0" fontId="0" fillId="0" borderId="0" xfId="0" applyAlignment="1">
      <alignment wrapText="1"/>
    </xf>
    <xf numFmtId="14" fontId="0" fillId="0" borderId="0" xfId="0" applyNumberFormat="1"/>
    <xf numFmtId="4" fontId="0" fillId="0" borderId="0" xfId="0" applyNumberFormat="1"/>
    <xf numFmtId="4" fontId="2" fillId="3" borderId="1" xfId="0" applyNumberFormat="1" applyFont="1" applyFill="1" applyBorder="1" applyAlignment="1">
      <alignment horizontal="center" vertical="justify"/>
    </xf>
    <xf numFmtId="14" fontId="0" fillId="4" borderId="0" xfId="0" applyNumberFormat="1" applyFill="1"/>
    <xf numFmtId="9" fontId="0" fillId="0" borderId="0" xfId="0" applyNumberFormat="1"/>
    <xf numFmtId="42" fontId="0" fillId="0" borderId="0" xfId="0" applyNumberFormat="1"/>
    <xf numFmtId="42" fontId="0" fillId="0" borderId="0" xfId="2" applyFont="1"/>
    <xf numFmtId="0" fontId="0" fillId="0" borderId="0" xfId="0" applyAlignment="1">
      <alignment horizontal="center" vertical="center" wrapText="1"/>
    </xf>
    <xf numFmtId="42" fontId="0" fillId="3" borderId="0" xfId="2" applyFont="1" applyFill="1"/>
    <xf numFmtId="4" fontId="2" fillId="0" borderId="1" xfId="0" applyNumberFormat="1" applyFont="1" applyBorder="1" applyAlignment="1">
      <alignment horizontal="center" vertical="justify"/>
    </xf>
    <xf numFmtId="42" fontId="0" fillId="4" borderId="0" xfId="2" applyFont="1" applyFill="1"/>
    <xf numFmtId="165" fontId="0" fillId="0" borderId="0" xfId="2" applyNumberFormat="1" applyFont="1"/>
    <xf numFmtId="3" fontId="2" fillId="0" borderId="1" xfId="0" applyNumberFormat="1" applyFont="1" applyBorder="1" applyAlignment="1">
      <alignment horizontal="center" vertical="justify"/>
    </xf>
    <xf numFmtId="14" fontId="2" fillId="0" borderId="0" xfId="0" applyNumberFormat="1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6" fontId="0" fillId="0" borderId="6" xfId="2" applyNumberFormat="1" applyFont="1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2" fontId="0" fillId="0" borderId="8" xfId="2" applyNumberFormat="1" applyFont="1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2" fontId="0" fillId="0" borderId="11" xfId="2" applyNumberFormat="1" applyFont="1" applyBorder="1" applyAlignment="1">
      <alignment vertical="center"/>
    </xf>
    <xf numFmtId="8" fontId="0" fillId="0" borderId="6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42" fontId="0" fillId="0" borderId="11" xfId="2" applyFont="1" applyBorder="1" applyAlignment="1">
      <alignment vertical="center"/>
    </xf>
  </cellXfs>
  <cellStyles count="3">
    <cellStyle name="Millares" xfId="1" builtinId="3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  <pageSetUpPr autoPageBreaks="0"/>
  </sheetPr>
  <dimension ref="A1:D22"/>
  <sheetViews>
    <sheetView showZeros="0" showOutlineSymbols="0" zoomScale="70" zoomScaleNormal="70" workbookViewId="0">
      <selection activeCell="J24" sqref="J24"/>
    </sheetView>
  </sheetViews>
  <sheetFormatPr baseColWidth="10" defaultRowHeight="15" x14ac:dyDescent="0.25"/>
  <cols>
    <col min="1" max="1" width="33.85546875" customWidth="1"/>
    <col min="2" max="2" width="27.28515625" customWidth="1"/>
    <col min="3" max="3" width="21.5703125" customWidth="1"/>
    <col min="4" max="4" width="21.28515625" customWidth="1"/>
    <col min="5" max="5" width="8.28515625" customWidth="1"/>
    <col min="6" max="6" width="16" bestFit="1" customWidth="1"/>
    <col min="7" max="7" width="13" bestFit="1" customWidth="1"/>
  </cols>
  <sheetData>
    <row r="1" spans="1:4" ht="33" customHeight="1" x14ac:dyDescent="0.25">
      <c r="A1" s="1" t="s">
        <v>34</v>
      </c>
      <c r="B1" s="2" t="s">
        <v>1</v>
      </c>
      <c r="C1" s="3" t="s">
        <v>2</v>
      </c>
      <c r="D1" s="3" t="s">
        <v>3</v>
      </c>
    </row>
    <row r="2" spans="1:4" x14ac:dyDescent="0.25">
      <c r="A2" s="4"/>
      <c r="B2" s="5">
        <v>8900000</v>
      </c>
      <c r="C2" s="5">
        <f>+B2/30</f>
        <v>296666.66666666669</v>
      </c>
      <c r="D2" s="4" t="s">
        <v>4</v>
      </c>
    </row>
    <row r="3" spans="1:4" x14ac:dyDescent="0.25">
      <c r="A3" s="4">
        <v>1</v>
      </c>
      <c r="B3" s="5" t="s">
        <v>6</v>
      </c>
      <c r="C3" s="4">
        <f>30-28+1</f>
        <v>3</v>
      </c>
      <c r="D3" s="5">
        <f>C2*C3</f>
        <v>890000</v>
      </c>
    </row>
    <row r="4" spans="1:4" x14ac:dyDescent="0.25">
      <c r="A4" s="4">
        <v>2</v>
      </c>
      <c r="B4" s="5" t="s">
        <v>7</v>
      </c>
      <c r="C4" s="4">
        <v>30</v>
      </c>
      <c r="D4" s="5">
        <f>+C4*$C$2</f>
        <v>8900000</v>
      </c>
    </row>
    <row r="5" spans="1:4" x14ac:dyDescent="0.25">
      <c r="A5" s="4">
        <v>3</v>
      </c>
      <c r="B5" s="5" t="s">
        <v>8</v>
      </c>
      <c r="C5" s="4">
        <v>30</v>
      </c>
      <c r="D5" s="5">
        <f>+C5*$C$2</f>
        <v>8900000</v>
      </c>
    </row>
    <row r="6" spans="1:4" x14ac:dyDescent="0.25">
      <c r="A6" s="4">
        <v>4</v>
      </c>
      <c r="B6" s="5" t="s">
        <v>9</v>
      </c>
      <c r="C6" s="4">
        <v>30</v>
      </c>
      <c r="D6" s="5">
        <f>+C6*$C$2</f>
        <v>8900000</v>
      </c>
    </row>
    <row r="7" spans="1:4" x14ac:dyDescent="0.25">
      <c r="A7" s="4">
        <v>5</v>
      </c>
      <c r="B7" s="4" t="s">
        <v>10</v>
      </c>
      <c r="C7" s="4">
        <v>30</v>
      </c>
      <c r="D7" s="5">
        <f t="shared" ref="D7:D14" si="0">+C7*$C$2</f>
        <v>8900000</v>
      </c>
    </row>
    <row r="8" spans="1:4" x14ac:dyDescent="0.25">
      <c r="A8" s="4">
        <v>6</v>
      </c>
      <c r="B8" s="4" t="s">
        <v>11</v>
      </c>
      <c r="C8" s="4">
        <v>30</v>
      </c>
      <c r="D8" s="5">
        <f t="shared" si="0"/>
        <v>8900000</v>
      </c>
    </row>
    <row r="9" spans="1:4" x14ac:dyDescent="0.25">
      <c r="A9" s="4">
        <v>7</v>
      </c>
      <c r="B9" s="4" t="s">
        <v>12</v>
      </c>
      <c r="C9" s="4">
        <v>30</v>
      </c>
      <c r="D9" s="5">
        <f t="shared" si="0"/>
        <v>8900000</v>
      </c>
    </row>
    <row r="10" spans="1:4" x14ac:dyDescent="0.25">
      <c r="A10" s="4">
        <v>8</v>
      </c>
      <c r="B10" s="4" t="s">
        <v>13</v>
      </c>
      <c r="C10" s="4">
        <v>30</v>
      </c>
      <c r="D10" s="5">
        <f>+C10*$C$2</f>
        <v>8900000</v>
      </c>
    </row>
    <row r="11" spans="1:4" x14ac:dyDescent="0.25">
      <c r="A11" s="4">
        <v>9</v>
      </c>
      <c r="B11" s="4" t="s">
        <v>14</v>
      </c>
      <c r="C11" s="4">
        <v>30</v>
      </c>
      <c r="D11" s="5">
        <f t="shared" si="0"/>
        <v>8900000</v>
      </c>
    </row>
    <row r="12" spans="1:4" x14ac:dyDescent="0.25">
      <c r="A12" s="4">
        <v>10</v>
      </c>
      <c r="B12" s="4" t="s">
        <v>15</v>
      </c>
      <c r="C12" s="4">
        <v>30</v>
      </c>
      <c r="D12" s="5">
        <f t="shared" si="0"/>
        <v>8900000</v>
      </c>
    </row>
    <row r="13" spans="1:4" x14ac:dyDescent="0.25">
      <c r="A13" s="4">
        <v>11</v>
      </c>
      <c r="B13" s="4" t="s">
        <v>16</v>
      </c>
      <c r="C13" s="4">
        <v>30</v>
      </c>
      <c r="D13" s="5">
        <f t="shared" si="0"/>
        <v>8900000</v>
      </c>
    </row>
    <row r="14" spans="1:4" x14ac:dyDescent="0.25">
      <c r="A14" s="4">
        <v>12</v>
      </c>
      <c r="B14" s="4" t="s">
        <v>17</v>
      </c>
      <c r="C14" s="4">
        <v>30</v>
      </c>
      <c r="D14" s="5">
        <f t="shared" si="0"/>
        <v>8900000</v>
      </c>
    </row>
    <row r="15" spans="1:4" x14ac:dyDescent="0.25">
      <c r="A15" s="8" t="s">
        <v>28</v>
      </c>
      <c r="B15" s="9">
        <v>45681</v>
      </c>
      <c r="C15" s="10">
        <f>SUM(C3:C14)</f>
        <v>333</v>
      </c>
      <c r="D15" s="18">
        <f>SUM(D3:D14)</f>
        <v>98790000</v>
      </c>
    </row>
    <row r="16" spans="1:4" x14ac:dyDescent="0.25">
      <c r="A16" s="8" t="s">
        <v>35</v>
      </c>
      <c r="B16" s="12">
        <v>45685</v>
      </c>
      <c r="C16">
        <f>30*11</f>
        <v>330</v>
      </c>
    </row>
    <row r="17" spans="1:4" x14ac:dyDescent="0.25">
      <c r="A17" t="s">
        <v>36</v>
      </c>
      <c r="B17" s="9">
        <v>46022</v>
      </c>
    </row>
    <row r="18" spans="1:4" ht="36" customHeight="1" x14ac:dyDescent="0.25">
      <c r="B18" s="9"/>
      <c r="D18" s="10"/>
    </row>
    <row r="19" spans="1:4" ht="15.75" thickBot="1" x14ac:dyDescent="0.3"/>
    <row r="20" spans="1:4" x14ac:dyDescent="0.25">
      <c r="A20" s="23" t="s">
        <v>31</v>
      </c>
      <c r="B20" s="24"/>
      <c r="C20" s="32">
        <v>101756667</v>
      </c>
    </row>
    <row r="21" spans="1:4" ht="25.5" customHeight="1" x14ac:dyDescent="0.25">
      <c r="A21" s="26" t="s">
        <v>32</v>
      </c>
      <c r="B21" s="27"/>
      <c r="C21" s="33">
        <f>+D15</f>
        <v>98790000</v>
      </c>
    </row>
    <row r="22" spans="1:4" ht="15.75" thickBot="1" x14ac:dyDescent="0.3">
      <c r="A22" s="29" t="s">
        <v>33</v>
      </c>
      <c r="B22" s="30"/>
      <c r="C22" s="34">
        <f>C20-C21</f>
        <v>2966667</v>
      </c>
    </row>
  </sheetData>
  <mergeCells count="3">
    <mergeCell ref="A20:B20"/>
    <mergeCell ref="A21:B21"/>
    <mergeCell ref="A22:B22"/>
  </mergeCells>
  <printOptions horizontalCentered="1" verticalCentered="1"/>
  <pageMargins left="0.6692913385826772" right="0.70866141732283472" top="3.0708661417322838" bottom="0.74803149606299213" header="0.31496062992125984" footer="0.31496062992125984"/>
  <pageSetup paperSize="5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  <pageSetUpPr autoPageBreaks="0"/>
  </sheetPr>
  <dimension ref="A1:F24"/>
  <sheetViews>
    <sheetView showZeros="0" showOutlineSymbols="0" zoomScale="70" zoomScaleNormal="70" workbookViewId="0">
      <selection activeCell="N20" sqref="N20"/>
    </sheetView>
  </sheetViews>
  <sheetFormatPr baseColWidth="10" defaultRowHeight="15" x14ac:dyDescent="0.25"/>
  <cols>
    <col min="1" max="1" width="28.28515625" customWidth="1"/>
    <col min="2" max="2" width="27.28515625" customWidth="1"/>
    <col min="3" max="3" width="21.5703125" customWidth="1"/>
    <col min="4" max="4" width="21.28515625" customWidth="1"/>
    <col min="5" max="5" width="8.28515625" customWidth="1"/>
    <col min="6" max="6" width="12" bestFit="1" customWidth="1"/>
  </cols>
  <sheetData>
    <row r="1" spans="1:4" ht="33" customHeight="1" x14ac:dyDescent="0.25">
      <c r="A1" s="1" t="s">
        <v>27</v>
      </c>
      <c r="B1" s="2" t="s">
        <v>1</v>
      </c>
      <c r="C1" s="3" t="s">
        <v>2</v>
      </c>
      <c r="D1" s="3" t="s">
        <v>3</v>
      </c>
    </row>
    <row r="2" spans="1:4" x14ac:dyDescent="0.25">
      <c r="A2" s="4"/>
      <c r="B2" s="5">
        <v>8900000</v>
      </c>
      <c r="C2" s="5">
        <f>+B2/30</f>
        <v>296666.66666666669</v>
      </c>
      <c r="D2" s="4" t="s">
        <v>4</v>
      </c>
    </row>
    <row r="3" spans="1:4" x14ac:dyDescent="0.25">
      <c r="A3" s="4">
        <v>1</v>
      </c>
      <c r="B3" s="5" t="s">
        <v>6</v>
      </c>
      <c r="C3" s="4">
        <f>30-24+1</f>
        <v>7</v>
      </c>
      <c r="D3" s="5">
        <f>C2*C3</f>
        <v>2076666.6666666667</v>
      </c>
    </row>
    <row r="4" spans="1:4" x14ac:dyDescent="0.25">
      <c r="A4" s="4">
        <v>2</v>
      </c>
      <c r="B4" s="5" t="s">
        <v>7</v>
      </c>
      <c r="C4" s="4">
        <v>30</v>
      </c>
      <c r="D4" s="5">
        <f>C4*C2</f>
        <v>8900000</v>
      </c>
    </row>
    <row r="5" spans="1:4" x14ac:dyDescent="0.25">
      <c r="A5" s="4">
        <v>3</v>
      </c>
      <c r="B5" s="5" t="s">
        <v>8</v>
      </c>
      <c r="C5" s="4">
        <v>30</v>
      </c>
      <c r="D5" s="5">
        <f>C5*C2</f>
        <v>8900000</v>
      </c>
    </row>
    <row r="6" spans="1:4" x14ac:dyDescent="0.25">
      <c r="A6" s="4">
        <v>4</v>
      </c>
      <c r="B6" s="5" t="s">
        <v>9</v>
      </c>
      <c r="C6" s="4">
        <v>30</v>
      </c>
      <c r="D6" s="5">
        <f>C6*C2</f>
        <v>8900000</v>
      </c>
    </row>
    <row r="7" spans="1:4" x14ac:dyDescent="0.25">
      <c r="A7" s="4">
        <v>5</v>
      </c>
      <c r="B7" s="4" t="s">
        <v>10</v>
      </c>
      <c r="C7" s="4">
        <v>30</v>
      </c>
      <c r="D7" s="5">
        <f>C7*C2</f>
        <v>8900000</v>
      </c>
    </row>
    <row r="8" spans="1:4" x14ac:dyDescent="0.25">
      <c r="A8" s="4">
        <v>6</v>
      </c>
      <c r="B8" s="4" t="s">
        <v>11</v>
      </c>
      <c r="C8" s="4">
        <v>30</v>
      </c>
      <c r="D8" s="5">
        <f>C8*C2</f>
        <v>8900000</v>
      </c>
    </row>
    <row r="9" spans="1:4" x14ac:dyDescent="0.25">
      <c r="A9" s="4">
        <v>7</v>
      </c>
      <c r="B9" s="4" t="s">
        <v>12</v>
      </c>
      <c r="C9" s="4">
        <v>30</v>
      </c>
      <c r="D9" s="5">
        <f>C9*C2</f>
        <v>8900000</v>
      </c>
    </row>
    <row r="10" spans="1:4" x14ac:dyDescent="0.25">
      <c r="A10" s="4">
        <v>8</v>
      </c>
      <c r="B10" s="4" t="s">
        <v>13</v>
      </c>
      <c r="C10" s="4">
        <v>30</v>
      </c>
      <c r="D10" s="5">
        <f>C10*C2</f>
        <v>8900000</v>
      </c>
    </row>
    <row r="11" spans="1:4" x14ac:dyDescent="0.25">
      <c r="A11" s="4">
        <v>9</v>
      </c>
      <c r="B11" s="4" t="s">
        <v>14</v>
      </c>
      <c r="C11" s="4">
        <v>30</v>
      </c>
      <c r="D11" s="5">
        <f>C11*C2</f>
        <v>8900000</v>
      </c>
    </row>
    <row r="12" spans="1:4" x14ac:dyDescent="0.25">
      <c r="A12" s="4">
        <v>10</v>
      </c>
      <c r="B12" s="4" t="s">
        <v>15</v>
      </c>
      <c r="C12" s="4">
        <v>30</v>
      </c>
      <c r="D12" s="5">
        <f>C2*C12</f>
        <v>8900000</v>
      </c>
    </row>
    <row r="13" spans="1:4" x14ac:dyDescent="0.25">
      <c r="A13" s="4">
        <v>11</v>
      </c>
      <c r="B13" s="4" t="s">
        <v>16</v>
      </c>
      <c r="C13" s="4">
        <v>30</v>
      </c>
      <c r="D13" s="5">
        <f>C13*C2</f>
        <v>8900000</v>
      </c>
    </row>
    <row r="14" spans="1:4" x14ac:dyDescent="0.25">
      <c r="A14" s="4">
        <v>12</v>
      </c>
      <c r="B14" s="4" t="s">
        <v>17</v>
      </c>
      <c r="C14" s="4">
        <v>30</v>
      </c>
      <c r="D14" s="5">
        <f>C14*C2</f>
        <v>8900000</v>
      </c>
    </row>
    <row r="15" spans="1:4" x14ac:dyDescent="0.25">
      <c r="A15" s="8" t="s">
        <v>28</v>
      </c>
      <c r="B15" s="9">
        <v>45679</v>
      </c>
      <c r="C15" s="10">
        <f>SUM(C3:C14)</f>
        <v>337</v>
      </c>
      <c r="D15" s="21">
        <f>SUM(D3:D14)</f>
        <v>99976666.666666657</v>
      </c>
    </row>
    <row r="16" spans="1:4" x14ac:dyDescent="0.25">
      <c r="A16" s="8" t="s">
        <v>29</v>
      </c>
      <c r="B16" s="12">
        <v>45681</v>
      </c>
      <c r="C16">
        <f>30*11</f>
        <v>330</v>
      </c>
    </row>
    <row r="17" spans="1:6" x14ac:dyDescent="0.25">
      <c r="A17" t="s">
        <v>20</v>
      </c>
      <c r="B17" s="9">
        <v>46022</v>
      </c>
    </row>
    <row r="18" spans="1:6" ht="36" customHeight="1" x14ac:dyDescent="0.25">
      <c r="B18" s="9"/>
      <c r="D18" s="10"/>
    </row>
    <row r="19" spans="1:6" x14ac:dyDescent="0.25">
      <c r="D19" s="10"/>
    </row>
    <row r="20" spans="1:6" x14ac:dyDescent="0.25">
      <c r="A20" s="22" t="s">
        <v>30</v>
      </c>
      <c r="B20" s="22"/>
      <c r="C20" s="22"/>
      <c r="F20" s="13"/>
    </row>
    <row r="21" spans="1:6" ht="15.75" thickBot="1" x14ac:dyDescent="0.3"/>
    <row r="22" spans="1:6" x14ac:dyDescent="0.25">
      <c r="A22" s="23" t="s">
        <v>31</v>
      </c>
      <c r="B22" s="24"/>
      <c r="C22" s="25">
        <v>101756667</v>
      </c>
    </row>
    <row r="23" spans="1:6" ht="25.5" customHeight="1" x14ac:dyDescent="0.25">
      <c r="A23" s="26" t="s">
        <v>32</v>
      </c>
      <c r="B23" s="27"/>
      <c r="C23" s="28">
        <f>+D15</f>
        <v>99976666.666666657</v>
      </c>
    </row>
    <row r="24" spans="1:6" ht="15.75" thickBot="1" x14ac:dyDescent="0.3">
      <c r="A24" s="29" t="s">
        <v>33</v>
      </c>
      <c r="B24" s="30"/>
      <c r="C24" s="31">
        <f>C22-C23</f>
        <v>1780000.3333333433</v>
      </c>
    </row>
  </sheetData>
  <mergeCells count="4">
    <mergeCell ref="A20:C20"/>
    <mergeCell ref="A22:B22"/>
    <mergeCell ref="A23:B23"/>
    <mergeCell ref="A24:B24"/>
  </mergeCells>
  <printOptions horizontalCentered="1" verticalCentered="1"/>
  <pageMargins left="0.6692913385826772" right="0.70866141732283472" top="3.0708661417322838" bottom="0.74803149606299213" header="0.31496062992125984" footer="0.31496062992125984"/>
  <pageSetup paperSize="5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  <pageSetUpPr autoPageBreaks="0"/>
  </sheetPr>
  <dimension ref="A1:H28"/>
  <sheetViews>
    <sheetView showZeros="0" showOutlineSymbols="0" zoomScale="70" zoomScaleNormal="70" workbookViewId="0">
      <selection activeCell="H12" sqref="H12"/>
    </sheetView>
  </sheetViews>
  <sheetFormatPr baseColWidth="10" defaultRowHeight="15" x14ac:dyDescent="0.25"/>
  <cols>
    <col min="1" max="1" width="21" customWidth="1"/>
    <col min="2" max="2" width="27.28515625" customWidth="1"/>
    <col min="3" max="3" width="21.5703125" customWidth="1"/>
    <col min="4" max="4" width="21.28515625" customWidth="1"/>
    <col min="5" max="5" width="8.28515625" customWidth="1"/>
    <col min="6" max="6" width="12" bestFit="1" customWidth="1"/>
    <col min="7" max="7" width="21.5703125" customWidth="1"/>
  </cols>
  <sheetData>
    <row r="1" spans="1:8" ht="44.25" customHeight="1" x14ac:dyDescent="0.25">
      <c r="A1" s="1" t="s">
        <v>26</v>
      </c>
      <c r="B1" s="2" t="s">
        <v>1</v>
      </c>
      <c r="C1" s="3" t="s">
        <v>2</v>
      </c>
      <c r="D1" s="3" t="s">
        <v>3</v>
      </c>
    </row>
    <row r="2" spans="1:8" x14ac:dyDescent="0.25">
      <c r="A2" s="4"/>
      <c r="B2" s="5">
        <v>6000000</v>
      </c>
      <c r="C2" s="5">
        <f>+B2/30</f>
        <v>200000</v>
      </c>
      <c r="D2" s="4" t="s">
        <v>4</v>
      </c>
      <c r="G2" s="15">
        <v>109950000</v>
      </c>
      <c r="H2" t="s">
        <v>5</v>
      </c>
    </row>
    <row r="3" spans="1:8" x14ac:dyDescent="0.25">
      <c r="A3" s="4">
        <v>1</v>
      </c>
      <c r="B3" s="5" t="s">
        <v>6</v>
      </c>
      <c r="C3" s="4">
        <v>0</v>
      </c>
      <c r="D3" s="5">
        <f>C2*C3</f>
        <v>0</v>
      </c>
    </row>
    <row r="4" spans="1:8" x14ac:dyDescent="0.25">
      <c r="A4" s="4">
        <v>2</v>
      </c>
      <c r="B4" s="5" t="s">
        <v>7</v>
      </c>
      <c r="C4" s="4">
        <v>0</v>
      </c>
      <c r="D4" s="5">
        <f>C4*C2</f>
        <v>0</v>
      </c>
    </row>
    <row r="5" spans="1:8" x14ac:dyDescent="0.25">
      <c r="A5" s="4">
        <v>3</v>
      </c>
      <c r="B5" s="5" t="s">
        <v>8</v>
      </c>
      <c r="C5" s="4">
        <v>0</v>
      </c>
      <c r="D5" s="5">
        <f>C5*C2</f>
        <v>0</v>
      </c>
    </row>
    <row r="6" spans="1:8" x14ac:dyDescent="0.25">
      <c r="A6" s="4">
        <v>4</v>
      </c>
      <c r="B6" s="5" t="s">
        <v>9</v>
      </c>
      <c r="C6" s="4">
        <v>0</v>
      </c>
      <c r="D6" s="5">
        <f>C6*C2</f>
        <v>0</v>
      </c>
    </row>
    <row r="7" spans="1:8" x14ac:dyDescent="0.25">
      <c r="A7" s="4">
        <v>5</v>
      </c>
      <c r="B7" s="4" t="s">
        <v>10</v>
      </c>
      <c r="C7" s="4">
        <f>30-14+1</f>
        <v>17</v>
      </c>
      <c r="D7" s="5">
        <f>C7*C2</f>
        <v>3400000</v>
      </c>
    </row>
    <row r="8" spans="1:8" x14ac:dyDescent="0.25">
      <c r="A8" s="4">
        <v>6</v>
      </c>
      <c r="B8" s="4" t="s">
        <v>11</v>
      </c>
      <c r="C8" s="4">
        <v>30</v>
      </c>
      <c r="D8" s="5">
        <f>C8*C2</f>
        <v>6000000</v>
      </c>
    </row>
    <row r="9" spans="1:8" x14ac:dyDescent="0.25">
      <c r="A9" s="4">
        <v>7</v>
      </c>
      <c r="B9" s="4" t="s">
        <v>12</v>
      </c>
      <c r="C9" s="4">
        <v>30</v>
      </c>
      <c r="D9" s="5">
        <f>C9*C2</f>
        <v>6000000</v>
      </c>
    </row>
    <row r="10" spans="1:8" x14ac:dyDescent="0.25">
      <c r="A10" s="4">
        <v>8</v>
      </c>
      <c r="B10" s="4" t="s">
        <v>13</v>
      </c>
      <c r="C10" s="4">
        <v>30</v>
      </c>
      <c r="D10" s="5">
        <f>C10*C2</f>
        <v>6000000</v>
      </c>
    </row>
    <row r="11" spans="1:8" x14ac:dyDescent="0.25">
      <c r="A11" s="4">
        <v>9</v>
      </c>
      <c r="B11" s="4" t="s">
        <v>14</v>
      </c>
      <c r="C11" s="4">
        <v>30</v>
      </c>
      <c r="D11" s="5">
        <f>C11*C2</f>
        <v>6000000</v>
      </c>
    </row>
    <row r="12" spans="1:8" x14ac:dyDescent="0.25">
      <c r="A12" s="4">
        <v>10</v>
      </c>
      <c r="B12" s="4" t="s">
        <v>15</v>
      </c>
      <c r="C12" s="4">
        <v>30</v>
      </c>
      <c r="D12" s="5">
        <f>C2*C12</f>
        <v>6000000</v>
      </c>
    </row>
    <row r="13" spans="1:8" x14ac:dyDescent="0.25">
      <c r="A13" s="4">
        <v>11</v>
      </c>
      <c r="B13" s="4" t="s">
        <v>16</v>
      </c>
      <c r="C13" s="4">
        <v>30</v>
      </c>
      <c r="D13" s="5">
        <f>C13*C2</f>
        <v>6000000</v>
      </c>
    </row>
    <row r="14" spans="1:8" x14ac:dyDescent="0.25">
      <c r="A14" s="4">
        <v>12</v>
      </c>
      <c r="B14" s="4" t="s">
        <v>17</v>
      </c>
      <c r="C14" s="4">
        <v>30</v>
      </c>
      <c r="D14" s="5">
        <f>C14*C2</f>
        <v>6000000</v>
      </c>
    </row>
    <row r="15" spans="1:8" ht="30" x14ac:dyDescent="0.25">
      <c r="A15" s="8" t="s">
        <v>18</v>
      </c>
      <c r="B15" s="12">
        <v>45786</v>
      </c>
      <c r="C15" s="10">
        <f>SUM(C3:C14)</f>
        <v>227</v>
      </c>
      <c r="D15" s="18">
        <f>SUM(D3:D14)</f>
        <v>45400000</v>
      </c>
    </row>
    <row r="16" spans="1:8" x14ac:dyDescent="0.25">
      <c r="A16" s="8" t="s">
        <v>19</v>
      </c>
      <c r="B16" s="12">
        <v>45791</v>
      </c>
    </row>
    <row r="17" spans="1:7" x14ac:dyDescent="0.25">
      <c r="A17" t="s">
        <v>20</v>
      </c>
      <c r="B17" s="9">
        <v>45657</v>
      </c>
    </row>
    <row r="18" spans="1:7" x14ac:dyDescent="0.25">
      <c r="B18" s="9"/>
      <c r="D18" s="10"/>
    </row>
    <row r="20" spans="1:7" x14ac:dyDescent="0.25">
      <c r="D20" s="10"/>
      <c r="F20" s="13"/>
      <c r="G20" s="14"/>
    </row>
    <row r="21" spans="1:7" x14ac:dyDescent="0.25">
      <c r="B21" s="9"/>
      <c r="F21" s="15"/>
      <c r="G21" s="14"/>
    </row>
    <row r="22" spans="1:7" x14ac:dyDescent="0.25">
      <c r="B22" s="9"/>
      <c r="F22" s="15"/>
      <c r="G22" s="14"/>
    </row>
    <row r="23" spans="1:7" x14ac:dyDescent="0.25">
      <c r="B23" s="9"/>
    </row>
    <row r="24" spans="1:7" x14ac:dyDescent="0.25">
      <c r="B24" s="9"/>
    </row>
    <row r="26" spans="1:7" x14ac:dyDescent="0.25">
      <c r="A26" s="16" t="s">
        <v>23</v>
      </c>
      <c r="B26" s="16"/>
      <c r="C26" s="19">
        <v>48000000</v>
      </c>
    </row>
    <row r="27" spans="1:7" x14ac:dyDescent="0.25">
      <c r="A27" s="16" t="s">
        <v>24</v>
      </c>
      <c r="B27" s="16"/>
      <c r="C27" s="20">
        <f>+D15</f>
        <v>45400000</v>
      </c>
    </row>
    <row r="28" spans="1:7" x14ac:dyDescent="0.25">
      <c r="A28" s="16" t="s">
        <v>25</v>
      </c>
      <c r="B28" s="16"/>
      <c r="C28" s="15">
        <f>C26-C27</f>
        <v>2600000</v>
      </c>
    </row>
  </sheetData>
  <mergeCells count="3">
    <mergeCell ref="A26:B26"/>
    <mergeCell ref="A27:B27"/>
    <mergeCell ref="A28:B28"/>
  </mergeCells>
  <pageMargins left="1.47" right="0.7" top="3.06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  <pageSetUpPr autoPageBreaks="0"/>
  </sheetPr>
  <dimension ref="A1:G28"/>
  <sheetViews>
    <sheetView showZeros="0" tabSelected="1" showOutlineSymbols="0" zoomScale="70" zoomScaleNormal="70" workbookViewId="0">
      <selection activeCell="H15" sqref="H15"/>
    </sheetView>
  </sheetViews>
  <sheetFormatPr baseColWidth="10" defaultRowHeight="15" x14ac:dyDescent="0.25"/>
  <cols>
    <col min="1" max="1" width="19.140625" customWidth="1"/>
    <col min="2" max="2" width="36.7109375" customWidth="1"/>
    <col min="3" max="3" width="21.5703125" customWidth="1"/>
    <col min="4" max="4" width="21.28515625" customWidth="1"/>
    <col min="5" max="5" width="8.28515625" customWidth="1"/>
    <col min="6" max="6" width="22" customWidth="1"/>
    <col min="7" max="7" width="13" bestFit="1" customWidth="1"/>
  </cols>
  <sheetData>
    <row r="1" spans="1:7" ht="57" customHeight="1" x14ac:dyDescent="0.25">
      <c r="A1" s="1" t="s">
        <v>0</v>
      </c>
      <c r="B1" s="2" t="s">
        <v>1</v>
      </c>
      <c r="C1" s="3" t="s">
        <v>2</v>
      </c>
      <c r="D1" s="3" t="s">
        <v>3</v>
      </c>
    </row>
    <row r="2" spans="1:7" x14ac:dyDescent="0.25">
      <c r="A2" s="4"/>
      <c r="B2" s="5">
        <v>6000000</v>
      </c>
      <c r="C2" s="5">
        <f>+B2/30</f>
        <v>200000</v>
      </c>
      <c r="D2" s="4" t="s">
        <v>4</v>
      </c>
      <c r="F2" s="6">
        <v>48000000</v>
      </c>
      <c r="G2" s="7" t="s">
        <v>5</v>
      </c>
    </row>
    <row r="3" spans="1:7" x14ac:dyDescent="0.25">
      <c r="A3" s="4">
        <v>1</v>
      </c>
      <c r="B3" s="5" t="s">
        <v>6</v>
      </c>
      <c r="C3" s="4">
        <v>0</v>
      </c>
      <c r="D3" s="5">
        <f>C2*C3</f>
        <v>0</v>
      </c>
    </row>
    <row r="4" spans="1:7" x14ac:dyDescent="0.25">
      <c r="A4" s="4">
        <v>2</v>
      </c>
      <c r="B4" s="5" t="s">
        <v>7</v>
      </c>
      <c r="C4" s="4">
        <v>0</v>
      </c>
      <c r="D4" s="5">
        <f>C4*C2</f>
        <v>0</v>
      </c>
    </row>
    <row r="5" spans="1:7" x14ac:dyDescent="0.25">
      <c r="A5" s="4">
        <v>3</v>
      </c>
      <c r="B5" s="5" t="s">
        <v>8</v>
      </c>
      <c r="C5" s="4">
        <v>0</v>
      </c>
      <c r="D5" s="5">
        <f>C5*C2</f>
        <v>0</v>
      </c>
    </row>
    <row r="6" spans="1:7" x14ac:dyDescent="0.25">
      <c r="A6" s="4">
        <v>4</v>
      </c>
      <c r="B6" s="5" t="s">
        <v>9</v>
      </c>
      <c r="C6" s="4">
        <v>0</v>
      </c>
      <c r="D6" s="5">
        <f>C6*C2</f>
        <v>0</v>
      </c>
    </row>
    <row r="7" spans="1:7" x14ac:dyDescent="0.25">
      <c r="A7" s="4">
        <v>5</v>
      </c>
      <c r="B7" s="4" t="s">
        <v>10</v>
      </c>
      <c r="C7" s="4">
        <f>30-6+1</f>
        <v>25</v>
      </c>
      <c r="D7" s="5">
        <f>C7*C2</f>
        <v>5000000</v>
      </c>
    </row>
    <row r="8" spans="1:7" x14ac:dyDescent="0.25">
      <c r="A8" s="4">
        <v>6</v>
      </c>
      <c r="B8" s="4" t="s">
        <v>11</v>
      </c>
      <c r="C8" s="4">
        <v>30</v>
      </c>
      <c r="D8" s="5">
        <f>C8*C2</f>
        <v>6000000</v>
      </c>
    </row>
    <row r="9" spans="1:7" x14ac:dyDescent="0.25">
      <c r="A9" s="4">
        <v>7</v>
      </c>
      <c r="B9" s="4" t="s">
        <v>12</v>
      </c>
      <c r="C9" s="4">
        <v>30</v>
      </c>
      <c r="D9" s="5">
        <f>C9*C2</f>
        <v>6000000</v>
      </c>
    </row>
    <row r="10" spans="1:7" x14ac:dyDescent="0.25">
      <c r="A10" s="4">
        <v>8</v>
      </c>
      <c r="B10" s="4" t="s">
        <v>13</v>
      </c>
      <c r="C10" s="4">
        <v>30</v>
      </c>
      <c r="D10" s="5">
        <f>C10*C2</f>
        <v>6000000</v>
      </c>
    </row>
    <row r="11" spans="1:7" x14ac:dyDescent="0.25">
      <c r="A11" s="4">
        <v>9</v>
      </c>
      <c r="B11" s="4" t="s">
        <v>14</v>
      </c>
      <c r="C11" s="4">
        <v>30</v>
      </c>
      <c r="D11" s="5">
        <f>C11*C2</f>
        <v>6000000</v>
      </c>
    </row>
    <row r="12" spans="1:7" x14ac:dyDescent="0.25">
      <c r="A12" s="4">
        <v>10</v>
      </c>
      <c r="B12" s="4" t="s">
        <v>15</v>
      </c>
      <c r="C12" s="4">
        <v>30</v>
      </c>
      <c r="D12" s="5">
        <f>C2*C12</f>
        <v>6000000</v>
      </c>
    </row>
    <row r="13" spans="1:7" x14ac:dyDescent="0.25">
      <c r="A13" s="4">
        <v>11</v>
      </c>
      <c r="B13" s="4" t="s">
        <v>16</v>
      </c>
      <c r="C13" s="4">
        <v>30</v>
      </c>
      <c r="D13" s="5">
        <f>C13*C2</f>
        <v>6000000</v>
      </c>
    </row>
    <row r="14" spans="1:7" x14ac:dyDescent="0.25">
      <c r="A14" s="4">
        <v>12</v>
      </c>
      <c r="B14" s="4" t="s">
        <v>17</v>
      </c>
      <c r="C14" s="4">
        <v>30</v>
      </c>
      <c r="D14" s="5">
        <f>C14*C2</f>
        <v>6000000</v>
      </c>
    </row>
    <row r="15" spans="1:7" ht="30" x14ac:dyDescent="0.25">
      <c r="A15" s="8" t="s">
        <v>18</v>
      </c>
      <c r="B15" s="9">
        <v>45779</v>
      </c>
      <c r="C15" s="10">
        <f>SUM(C3:C14)</f>
        <v>235</v>
      </c>
      <c r="D15" s="11">
        <f>SUM(D3:D14)</f>
        <v>47000000</v>
      </c>
    </row>
    <row r="16" spans="1:7" x14ac:dyDescent="0.25">
      <c r="A16" s="8" t="s">
        <v>19</v>
      </c>
      <c r="B16" s="9">
        <v>45783</v>
      </c>
    </row>
    <row r="17" spans="1:7" x14ac:dyDescent="0.25">
      <c r="A17" t="s">
        <v>20</v>
      </c>
      <c r="B17" s="9">
        <v>45657</v>
      </c>
      <c r="C17" t="s">
        <v>21</v>
      </c>
    </row>
    <row r="18" spans="1:7" x14ac:dyDescent="0.25">
      <c r="B18" s="12"/>
      <c r="C18" t="s">
        <v>22</v>
      </c>
      <c r="D18" s="10"/>
    </row>
    <row r="19" spans="1:7" x14ac:dyDescent="0.25">
      <c r="D19" s="10"/>
    </row>
    <row r="20" spans="1:7" x14ac:dyDescent="0.25">
      <c r="D20" s="10"/>
      <c r="F20" s="13"/>
      <c r="G20" s="14"/>
    </row>
    <row r="21" spans="1:7" x14ac:dyDescent="0.25">
      <c r="B21" s="9"/>
      <c r="F21" s="15"/>
      <c r="G21" s="14"/>
    </row>
    <row r="22" spans="1:7" x14ac:dyDescent="0.25">
      <c r="B22" s="9"/>
      <c r="F22" s="15"/>
      <c r="G22" s="14"/>
    </row>
    <row r="23" spans="1:7" x14ac:dyDescent="0.25">
      <c r="B23" s="9"/>
    </row>
    <row r="24" spans="1:7" x14ac:dyDescent="0.25">
      <c r="B24" s="9"/>
    </row>
    <row r="26" spans="1:7" x14ac:dyDescent="0.25">
      <c r="A26" s="16" t="s">
        <v>23</v>
      </c>
      <c r="B26" s="16"/>
      <c r="C26" s="15">
        <f>+F2</f>
        <v>48000000</v>
      </c>
    </row>
    <row r="27" spans="1:7" x14ac:dyDescent="0.25">
      <c r="A27" s="16" t="s">
        <v>24</v>
      </c>
      <c r="B27" s="16"/>
      <c r="C27" s="17">
        <f>+C26-D15</f>
        <v>1000000</v>
      </c>
    </row>
    <row r="28" spans="1:7" x14ac:dyDescent="0.25">
      <c r="A28" s="16" t="s">
        <v>25</v>
      </c>
      <c r="B28" s="16"/>
      <c r="C28" s="15">
        <f>C26-C27</f>
        <v>47000000</v>
      </c>
    </row>
  </sheetData>
  <mergeCells count="3">
    <mergeCell ref="A26:B26"/>
    <mergeCell ref="A27:B27"/>
    <mergeCell ref="A28:B28"/>
  </mergeCells>
  <pageMargins left="1.47" right="0.7" top="3.06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299</vt:lpstr>
      <vt:lpstr>240</vt:lpstr>
      <vt:lpstr>1175</vt:lpstr>
      <vt:lpstr>1133</vt:lpstr>
      <vt:lpstr>'240'!Área_de_impresión</vt:lpstr>
      <vt:lpstr>'299'!Área_de_impresión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2025-12-01T17:14:17Z</dcterms:created>
  <dcterms:modified xsi:type="dcterms:W3CDTF">2025-12-01T17:18:24Z</dcterms:modified>
</cp:coreProperties>
</file>